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C:\Users\sandeep.singh\Desktop\Ballabgarh-Dadri-PILE LOC-67 REPAIR\Ballabgarh-dadri rectification-BID DOC\VOLUME-II\VOLUME-II\"/>
    </mc:Choice>
  </mc:AlternateContent>
  <xr:revisionPtr revIDLastSave="0" documentId="13_ncr:1_{9DDDB61C-9CC6-4E39-882A-F9FACE9E0263}" xr6:coauthVersionLast="47" xr6:coauthVersionMax="47" xr10:uidLastSave="{00000000-0000-0000-0000-000000000000}"/>
  <bookViews>
    <workbookView xWindow="-120" yWindow="-120" windowWidth="29040" windowHeight="15720" tabRatio="702" xr2:uid="{00000000-000D-0000-FFFF-FFFF00000000}"/>
  </bookViews>
  <sheets>
    <sheet name="BOQ" sheetId="10" r:id="rId1"/>
    <sheet name="Quantity Calculation" sheetId="2" state="hidden" r:id="rId2"/>
    <sheet name="Rate Analysis" sheetId="12" state="hidden" r:id="rId3"/>
    <sheet name="NS3" sheetId="13" state="hidden" r:id="rId4"/>
  </sheets>
  <definedNames>
    <definedName name="_xlnm.Print_Area" localSheetId="0">BOQ!$A$1:$H$26</definedName>
    <definedName name="_xlnm.Print_Area" localSheetId="1">'Quantity Calculation'!$A$1:$I$52</definedName>
    <definedName name="_xlnm.Print_Area" localSheetId="2">'Rate Analysis'!$A$1:$F$24</definedName>
    <definedName name="_xlnm.Print_Titles" localSheetId="0">BOQ!$7:$7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3" l="1"/>
  <c r="C16" i="13" s="1"/>
  <c r="G22" i="10"/>
  <c r="F39" i="2" l="1"/>
  <c r="F14" i="12"/>
  <c r="F13" i="12"/>
  <c r="F11" i="12"/>
  <c r="F10" i="12"/>
  <c r="F9" i="12"/>
  <c r="F15" i="12" l="1"/>
  <c r="F16" i="12" s="1"/>
  <c r="F17" i="12" s="1"/>
  <c r="F18" i="12" l="1"/>
  <c r="F19" i="12" s="1"/>
  <c r="F20" i="12" l="1"/>
  <c r="F21" i="12" l="1"/>
  <c r="F22" i="12" s="1"/>
  <c r="F23" i="12" s="1"/>
  <c r="E51" i="2" l="1"/>
  <c r="I51" i="2" s="1"/>
  <c r="F21" i="10"/>
  <c r="F29" i="2"/>
  <c r="I29" i="2" s="1"/>
  <c r="I30" i="2" s="1"/>
  <c r="F15" i="10"/>
  <c r="F26" i="2"/>
  <c r="I26" i="2" s="1"/>
  <c r="F14" i="10"/>
  <c r="F23" i="2"/>
  <c r="I23" i="2" s="1"/>
  <c r="F13" i="10"/>
  <c r="F20" i="2"/>
  <c r="I20" i="2" s="1"/>
  <c r="F12" i="10"/>
  <c r="F17" i="2"/>
  <c r="G17" i="2"/>
  <c r="F11" i="10"/>
  <c r="I14" i="2"/>
  <c r="F10" i="10"/>
  <c r="F10" i="2"/>
  <c r="I10" i="2" s="1"/>
  <c r="F9" i="2"/>
  <c r="I9" i="2" s="1"/>
  <c r="F9" i="10"/>
  <c r="F6" i="2"/>
  <c r="I6" i="2" s="1"/>
  <c r="F19" i="10"/>
  <c r="F43" i="2"/>
  <c r="I43" i="2" s="1"/>
  <c r="F35" i="2"/>
  <c r="I35" i="2" s="1"/>
  <c r="F18" i="10"/>
  <c r="H39" i="2"/>
  <c r="I39" i="2" s="1"/>
  <c r="F17" i="10"/>
  <c r="E34" i="2"/>
  <c r="I34" i="2" s="1"/>
  <c r="G18" i="10" l="1"/>
  <c r="G15" i="10"/>
  <c r="G19" i="10"/>
  <c r="G10" i="10"/>
  <c r="G12" i="10"/>
  <c r="G9" i="10"/>
  <c r="G21" i="10"/>
  <c r="G13" i="10"/>
  <c r="G14" i="10"/>
  <c r="G17" i="10"/>
  <c r="G11" i="10"/>
  <c r="I11" i="2"/>
  <c r="I52" i="2"/>
  <c r="F23" i="10"/>
  <c r="M18" i="10"/>
  <c r="I17" i="2"/>
  <c r="I36" i="2"/>
  <c r="I42" i="2" s="1"/>
  <c r="I44" i="2" s="1"/>
  <c r="G23" i="10" l="1"/>
</calcChain>
</file>

<file path=xl/sharedStrings.xml><?xml version="1.0" encoding="utf-8"?>
<sst xmlns="http://schemas.openxmlformats.org/spreadsheetml/2006/main" count="210" uniqueCount="121">
  <si>
    <t xml:space="preserve"> B (m)</t>
  </si>
  <si>
    <t xml:space="preserve"> L (m)</t>
  </si>
  <si>
    <t>No.</t>
  </si>
  <si>
    <t>Item Description</t>
  </si>
  <si>
    <t>Unit</t>
  </si>
  <si>
    <t>Quantity</t>
  </si>
  <si>
    <t>Sqm</t>
  </si>
  <si>
    <t>H (m)</t>
  </si>
  <si>
    <t xml:space="preserve">Remarks </t>
  </si>
  <si>
    <t xml:space="preserve">Subject :- </t>
  </si>
  <si>
    <t xml:space="preserve">Item No. </t>
  </si>
  <si>
    <t>Cum</t>
  </si>
  <si>
    <t xml:space="preserve">Amount in Rs. </t>
  </si>
  <si>
    <t>Kg</t>
  </si>
  <si>
    <t>POWER GRID CORPORATION OF INDIA LIMITED</t>
  </si>
  <si>
    <t>(A Govt. of India Enterprises)</t>
  </si>
  <si>
    <t>Rate in Rs.</t>
  </si>
  <si>
    <t>Sr. No.</t>
  </si>
  <si>
    <t>DSR'2023</t>
  </si>
  <si>
    <t>MT</t>
  </si>
  <si>
    <t>Add for using extra cement in the items of design mix over and above the specified cement content therein.</t>
  </si>
  <si>
    <t>Quintal</t>
  </si>
  <si>
    <t>5.22A.6</t>
  </si>
  <si>
    <t>Non-Scheduled Items</t>
  </si>
  <si>
    <t>Excavation whereever required for pile cap /tie etc. (other than boring) for all depth and size, in all types of soils including disposal of excavated materials for all lifts and leads,decent etc.as directed by Engineer - In -charge,together with all labour,tools &amp; tackles,sheeting, sheet piling, dewatering etc. complete as required for proper execution of the job.</t>
  </si>
  <si>
    <t>Scheduled Items based on DSR'23</t>
  </si>
  <si>
    <t>Part A</t>
  </si>
  <si>
    <t>Part B</t>
  </si>
  <si>
    <t>Scheduled Items based on SOR'23</t>
  </si>
  <si>
    <t>SOR'23 (100001314)</t>
  </si>
  <si>
    <t>Part C</t>
  </si>
  <si>
    <t>SOR'23 (100001321)</t>
  </si>
  <si>
    <t>M26.33.1</t>
  </si>
  <si>
    <t>Steel reinforcement for R.C.C. work including straightening, cutting, bending, placing in position and binding all complete upto plinth level &amp; above plinth level. Thermo-Mechanically Treated bars of grade Fe-500D or more.</t>
  </si>
  <si>
    <t>Cleaning of exposed concrete surface of sticking material including loose, foreign material, dust, oil. etc. thoroughly by wire brush, sand blasting with coarse sand &amp; water jetting/power washing followed by and including cleaning with oil free air blast and allowing surface to dry complete as per direction of Engineer in charge.</t>
  </si>
  <si>
    <t>M26.37</t>
  </si>
  <si>
    <t>Providing, mixing and applying bonding coat of approved adhesive on chipped portion of RCC as per specifications and direction of Engineer-In-charge complete in all respect. Epoxy bonding adhesive having coverage 2.20 sqm/kg of approved make</t>
  </si>
  <si>
    <t>26.31.2</t>
  </si>
  <si>
    <t>RM</t>
  </si>
  <si>
    <t>NS-1 (Rate Analysed)</t>
  </si>
  <si>
    <t>Providing and applying anti-corrosive treatment to the exposed steel bars as well as the (new bars, if required) after surface preparation using two component. zinch rich epoxy primer with zinc content&gt;84% volume solids of 57(+/-)3% and a mixed density of 2.4(+/-) 0.1kg/litre such as Master Emaco P 130 of BASF/equivalent product of  make like -fosroc/Sika/pidilite  make to using brush in a continous coat covering the rear side of bar inclusive of manpower, material and equipment.</t>
  </si>
  <si>
    <t>Back Filling with available excavated earth for all leads &amp; lifts in sides of foundations &amp; other under ground facilities in horizontal layers not exceeding 20 cm in depth consolidating each deposited layer by ramming &amp; watering, etc.</t>
  </si>
  <si>
    <t>SOR'23 (100001315)</t>
  </si>
  <si>
    <t>Water to diverted by using gunny bags filled with river bed material or suitable dewatering pumps or other suitable shoring arrangement as per direction of EIC to ensure proper dry working condition for execution of the work + concreting below water level.</t>
  </si>
  <si>
    <t xml:space="preserve">Supply and Providing M.S. liner of 6mm. thick in piles upto 10m. Depth (maxm.) from bottom of pile cap, limited to the approved drawing, including supply, straightening, bending, welding, all supports, labours, tools and tackles, plants &amp; equipments, with primer and painting, etc. (complete) as required for successful completion of the job.
</t>
  </si>
  <si>
    <t>Finishing with Epoxy Anticorrosive paint (two or more coats) at all locations prepared and applied as per manufacturer's specifications including appropriate priming coat, preparation of surface, etc. complete. On steel work</t>
  </si>
  <si>
    <t>13.52.1</t>
  </si>
  <si>
    <t>M26.35.1 (Rate Analysed)</t>
  </si>
  <si>
    <t>NS-2 (Rate taken based on LOA)</t>
  </si>
  <si>
    <r>
      <t xml:space="preserve">Providing, mixing and applying SBR polymer (of approved make @ minimum 2% by wt. of cement used) modified reinforced cement concrete for structural members having minimum characteristic compressive strength [with ordinary portland cement, coarse sand and graded stone aggregate of 10-15 mm down size in proportion as per design criteria] with specified average thickness. Note: Rates shall be for finished surface area of concrete and shall include the cost of labour, concrete and appropriate approved Super_x0002_Plasticiser for rendering concrete as flowable and SBR polymer but shall exclude cost of reinforcement, bond coat, Shear Keys, centering and shuttering, strutting, propping etc (Payment under this item shall be made only after proper wet curing has been done and surface has been satisfactorily evaluated by sounding/tapping with a blunt metal instrument).  </t>
    </r>
    <r>
      <rPr>
        <b/>
        <sz val="12"/>
        <color theme="1"/>
        <rFont val="Times New Roman"/>
        <family val="1"/>
      </rPr>
      <t xml:space="preserve">Grade M 25 with cement content not less than 330 kg per cum </t>
    </r>
  </si>
  <si>
    <t xml:space="preserve">Quantity Calculation for Rectification of Pile Foundation LOC No. 67 OF 400 kV D/C (QUAD) DADRI - BALLABHGARH LINE </t>
  </si>
  <si>
    <t xml:space="preserve">Excavation for pile </t>
  </si>
  <si>
    <t>Total Quantity</t>
  </si>
  <si>
    <r>
      <t>MS Liner for piles (</t>
    </r>
    <r>
      <rPr>
        <sz val="11"/>
        <color theme="1"/>
        <rFont val="Calibri"/>
        <family val="2"/>
      </rPr>
      <t>Ω*d*h*t*7850/1000)</t>
    </r>
  </si>
  <si>
    <t>Deduction pile dia.</t>
  </si>
  <si>
    <t>Total excavation</t>
  </si>
  <si>
    <t>Chipping of unsound/weak concrete material from slabs, beams, columns etc. with manual Chisel and/ or by standard power driven percussion type or of approved make including tapering of all edges, making square shoulders of cavities including cleaning the exposed concrete surface and reinforcement with wire brushes etc. and disposal of debris for all lead and lifts all complete as per direction of Engineer-In-Charge. 50 mm average thickness</t>
  </si>
  <si>
    <t>26.28.2</t>
  </si>
  <si>
    <t>For piles</t>
  </si>
  <si>
    <t>Deduction of existing pile dia.</t>
  </si>
  <si>
    <t>Consider 390 kg for design mix .i.e, additional 60 kg per Cum of cement</t>
  </si>
  <si>
    <t>For Lugs (Consider weight factor of 16 mm dia. bards= 1.58 kg/m)</t>
  </si>
  <si>
    <t>Outer surface of MS liner</t>
  </si>
  <si>
    <t xml:space="preserve">Total area of exposed pile concrete surface </t>
  </si>
  <si>
    <t>Considering Lumpsum amount for water diversion/dewatering around periphery each pile</t>
  </si>
  <si>
    <t>NS-1</t>
  </si>
  <si>
    <t>Rm</t>
  </si>
  <si>
    <t>Considering 20 main bars in each piles @5 meters</t>
  </si>
  <si>
    <t>Considered total height for MS liner is 7 meter from bottom of pile cap</t>
  </si>
  <si>
    <t>On outer surface of MS Liner</t>
  </si>
  <si>
    <t xml:space="preserve">Sl.No. </t>
  </si>
  <si>
    <t xml:space="preserve">Particulars </t>
  </si>
  <si>
    <t xml:space="preserve">Unit </t>
  </si>
  <si>
    <t>Qnty</t>
  </si>
  <si>
    <t xml:space="preserve">Rate in Rs </t>
  </si>
  <si>
    <t xml:space="preserve">Amount in Rs </t>
  </si>
  <si>
    <t xml:space="preserve">Total material &amp; labour charges </t>
  </si>
  <si>
    <t xml:space="preserve">Add 1% water charges </t>
  </si>
  <si>
    <t xml:space="preserve">TOTAL </t>
  </si>
  <si>
    <t xml:space="preserve">Add 15% CPOH </t>
  </si>
  <si>
    <t>Material</t>
  </si>
  <si>
    <t>Portland Cement (OPC-43 grade)</t>
  </si>
  <si>
    <t>tonne</t>
  </si>
  <si>
    <t>Carriage of materials</t>
  </si>
  <si>
    <t>LS</t>
  </si>
  <si>
    <t>Labour</t>
  </si>
  <si>
    <t>Foreman</t>
  </si>
  <si>
    <t>day</t>
  </si>
  <si>
    <t>Add 1% Cess</t>
  </si>
  <si>
    <t>Cost of 100 Kg</t>
  </si>
  <si>
    <t>Cost of 1 Kg</t>
  </si>
  <si>
    <t>Say</t>
  </si>
  <si>
    <t xml:space="preserve">Providing and applying Acrylic Polymer of approved make @ 2% of weight of cement used) modified Cement slurry made with non shrink compound in all over concrete/RCC surface, etc. complete as per directions of Engineer-in_x0002_Charge. </t>
  </si>
  <si>
    <t>Beldar</t>
  </si>
  <si>
    <t>Considering for modified cement slurry =3 kg (cement+acrylic polymer covers) covers 1 sqm area</t>
  </si>
  <si>
    <t>Detail of cost for 100 kg Acrylic polymer mixed cement slurry</t>
  </si>
  <si>
    <t>Acrylic Polymer chemical  Considering 1 kg of cement slurry mixed with non shrink polymer compound with cement @ 2% of cement</t>
  </si>
  <si>
    <t>Per Pile Cap</t>
  </si>
  <si>
    <t>Based on quotation</t>
  </si>
  <si>
    <t>DSR rate is in sqm, proposed item in cum</t>
  </si>
  <si>
    <t>Based on DSR rate analysis</t>
  </si>
  <si>
    <t>NS-2</t>
  </si>
  <si>
    <t>LOA Rate</t>
  </si>
  <si>
    <t>NS-3</t>
  </si>
  <si>
    <t>Date of issue of LOA</t>
  </si>
  <si>
    <t>30.06.2023</t>
  </si>
  <si>
    <t>WPI in Jun-23</t>
  </si>
  <si>
    <t>% escl</t>
  </si>
  <si>
    <t>Escalated rate</t>
  </si>
  <si>
    <t>As per rate analysis at NS3</t>
  </si>
  <si>
    <t>पावर ग्रिड कॉर्पोरेशन ऑफ इंडिया लिमिटेड</t>
  </si>
  <si>
    <t>WPI latest, Jun'25</t>
  </si>
  <si>
    <t>Scheduled Items based on SOR-March'25</t>
  </si>
  <si>
    <t>SOR-Mar'25 (100001314)</t>
  </si>
  <si>
    <t>SOR-Mar'25 (100001321)</t>
  </si>
  <si>
    <t>SOR-Mar'25 (100001315)</t>
  </si>
  <si>
    <t>Rate Analysis: Part C (NS-1)</t>
  </si>
  <si>
    <t xml:space="preserve"> Rectification of Pile Foundation LOC No. 67 OF 400 kV D/C (QUAD) DADRI - BALLABHGARH LINE</t>
  </si>
  <si>
    <t xml:space="preserve">Gross Total Cost for Part A+B+excluding GST  </t>
  </si>
  <si>
    <t>GST</t>
  </si>
  <si>
    <t>Gross Total Cost for Part A+B+C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</si>
</sst>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0.000"/>
    <numFmt numFmtId="166" formatCode="_ * #,##0.0_ ;_ * \-#,##0.0_ ;_ * &quot;-&quot;??_ ;_ @_ "/>
  </numFmts>
  <fonts count="11"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b/>
      <sz val="12"/>
      <name val="Times New Roman"/>
      <family val="1"/>
    </font>
    <font>
      <b/>
      <sz val="11"/>
      <color theme="1"/>
      <name val="Calibri"/>
      <family val="2"/>
      <scheme val="minor"/>
    </font>
    <font>
      <sz val="11"/>
      <color theme="1"/>
      <name val="Calibri"/>
      <family val="2"/>
    </font>
    <font>
      <sz val="12"/>
      <color theme="1"/>
      <name val="Calibri"/>
      <family val="2"/>
      <scheme val="minor"/>
    </font>
    <font>
      <b/>
      <sz val="12"/>
      <color theme="1"/>
      <name val="Calibri"/>
      <family val="2"/>
      <scheme val="minor"/>
    </font>
    <font>
      <b/>
      <sz val="22"/>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80">
    <xf numFmtId="0" fontId="0" fillId="0" borderId="0" xfId="0"/>
    <xf numFmtId="0" fontId="2" fillId="0" borderId="0" xfId="0" applyFont="1" applyAlignment="1">
      <alignment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wrapText="1"/>
    </xf>
    <xf numFmtId="0" fontId="3" fillId="0" borderId="1" xfId="0" applyFont="1" applyBorder="1" applyAlignment="1">
      <alignment horizontal="right" vertical="center" wrapText="1"/>
    </xf>
    <xf numFmtId="164" fontId="2" fillId="0" borderId="1" xfId="1"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wrapText="1"/>
    </xf>
    <xf numFmtId="0" fontId="2" fillId="0" borderId="1" xfId="0" applyFont="1" applyBorder="1" applyAlignment="1">
      <alignment horizontal="justify" vertical="top" wrapText="1"/>
    </xf>
    <xf numFmtId="0" fontId="4" fillId="0" borderId="0" xfId="0" applyFont="1" applyAlignment="1">
      <alignment horizontal="center" wrapText="1"/>
    </xf>
    <xf numFmtId="0" fontId="4" fillId="0" borderId="0" xfId="0" applyFont="1" applyAlignment="1">
      <alignment horizontal="left" wrapText="1"/>
    </xf>
    <xf numFmtId="2" fontId="3"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4" fillId="0" borderId="0" xfId="0" applyFont="1" applyAlignment="1">
      <alignment horizontal="center" vertical="center" wrapText="1"/>
    </xf>
    <xf numFmtId="2" fontId="2" fillId="0" borderId="1" xfId="0" applyNumberFormat="1" applyFont="1" applyBorder="1" applyAlignment="1">
      <alignment horizontal="center" vertical="center" wrapText="1"/>
    </xf>
    <xf numFmtId="2" fontId="2" fillId="0" borderId="1" xfId="1" applyNumberFormat="1" applyFont="1" applyBorder="1" applyAlignment="1">
      <alignment horizontal="center" vertical="center" wrapText="1"/>
    </xf>
    <xf numFmtId="2" fontId="3" fillId="0" borderId="1" xfId="1" applyNumberFormat="1" applyFont="1" applyBorder="1" applyAlignment="1">
      <alignment horizontal="center" vertical="center" wrapText="1"/>
    </xf>
    <xf numFmtId="2" fontId="2" fillId="0" borderId="0" xfId="1" applyNumberFormat="1" applyFont="1" applyBorder="1" applyAlignment="1">
      <alignment horizontal="center" vertical="center" wrapText="1"/>
    </xf>
    <xf numFmtId="2" fontId="2" fillId="0" borderId="0" xfId="0" applyNumberFormat="1" applyFont="1" applyAlignment="1">
      <alignment horizontal="center" wrapText="1"/>
    </xf>
    <xf numFmtId="0" fontId="2" fillId="0" borderId="1" xfId="0" applyFont="1" applyBorder="1" applyAlignment="1">
      <alignment horizontal="center" vertical="center" textRotation="90" wrapText="1"/>
    </xf>
    <xf numFmtId="0" fontId="2" fillId="0" borderId="5" xfId="0" applyFont="1" applyBorder="1" applyAlignment="1">
      <alignment horizontal="center" vertical="center" wrapText="1"/>
    </xf>
    <xf numFmtId="0" fontId="3" fillId="0" borderId="1" xfId="0" applyFont="1" applyBorder="1" applyAlignment="1">
      <alignment horizontal="justify" vertical="top" wrapText="1"/>
    </xf>
    <xf numFmtId="0" fontId="2" fillId="2" borderId="1" xfId="0" applyFont="1" applyFill="1" applyBorder="1" applyAlignment="1">
      <alignment horizontal="justify" vertical="top" wrapText="1"/>
    </xf>
    <xf numFmtId="0" fontId="2" fillId="0" borderId="1" xfId="0" applyFont="1" applyBorder="1" applyAlignment="1">
      <alignment horizontal="center" wrapText="1"/>
    </xf>
    <xf numFmtId="165" fontId="2" fillId="0" borderId="1" xfId="0" applyNumberFormat="1" applyFont="1" applyBorder="1" applyAlignment="1">
      <alignment horizontal="center" vertical="center" wrapText="1"/>
    </xf>
    <xf numFmtId="164" fontId="2" fillId="0" borderId="1" xfId="1" applyFont="1" applyBorder="1" applyAlignment="1">
      <alignment vertical="center" wrapText="1"/>
    </xf>
    <xf numFmtId="0" fontId="6"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8" fillId="0" borderId="1" xfId="0" applyFont="1" applyBorder="1" applyAlignment="1">
      <alignment horizontal="center" vertical="center"/>
    </xf>
    <xf numFmtId="2" fontId="8" fillId="0" borderId="1" xfId="0" applyNumberFormat="1" applyFont="1" applyBorder="1" applyAlignment="1">
      <alignment horizontal="center" vertical="center"/>
    </xf>
    <xf numFmtId="0" fontId="8" fillId="0" borderId="0" xfId="0" applyFont="1"/>
    <xf numFmtId="0" fontId="9" fillId="0" borderId="1"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xf numFmtId="2" fontId="8" fillId="0" borderId="1" xfId="0" applyNumberFormat="1" applyFont="1" applyBorder="1" applyAlignment="1">
      <alignment horizontal="center"/>
    </xf>
    <xf numFmtId="0" fontId="9" fillId="0" borderId="1" xfId="0" applyFont="1" applyBorder="1" applyAlignment="1">
      <alignment horizontal="center" vertical="center"/>
    </xf>
    <xf numFmtId="0" fontId="8" fillId="0" borderId="1" xfId="0" applyFont="1" applyBorder="1" applyAlignment="1">
      <alignment horizontal="left" vertical="center" wrapText="1"/>
    </xf>
    <xf numFmtId="0" fontId="9" fillId="0" borderId="0" xfId="0" applyFont="1" applyAlignment="1">
      <alignment horizontal="left"/>
    </xf>
    <xf numFmtId="43" fontId="2" fillId="0" borderId="0" xfId="0" applyNumberFormat="1" applyFont="1" applyAlignment="1">
      <alignment wrapText="1"/>
    </xf>
    <xf numFmtId="0" fontId="0" fillId="0" borderId="1" xfId="0" applyBorder="1"/>
    <xf numFmtId="2" fontId="0" fillId="0" borderId="1" xfId="0" applyNumberFormat="1" applyBorder="1" applyAlignment="1">
      <alignment horizontal="center"/>
    </xf>
    <xf numFmtId="10" fontId="0" fillId="0" borderId="1" xfId="3" applyNumberFormat="1" applyFont="1" applyBorder="1" applyAlignment="1">
      <alignment horizontal="center"/>
    </xf>
    <xf numFmtId="2" fontId="0" fillId="4" borderId="1" xfId="0" applyNumberFormat="1" applyFill="1" applyBorder="1" applyAlignment="1">
      <alignment horizontal="center"/>
    </xf>
    <xf numFmtId="2" fontId="0" fillId="3" borderId="1" xfId="0" applyNumberFormat="1" applyFill="1" applyBorder="1" applyAlignment="1">
      <alignment horizontal="center"/>
    </xf>
    <xf numFmtId="0" fontId="2" fillId="0" borderId="1" xfId="0" applyFont="1" applyBorder="1" applyAlignment="1">
      <alignment wrapText="1"/>
    </xf>
    <xf numFmtId="43"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3" fillId="0" borderId="2"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0"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justify" vertic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4"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2" fontId="2" fillId="0" borderId="1"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0" fontId="9" fillId="0" borderId="0" xfId="0" applyFont="1" applyAlignment="1">
      <alignment horizontal="left"/>
    </xf>
    <xf numFmtId="0" fontId="8" fillId="0" borderId="0" xfId="0" applyFont="1" applyAlignment="1">
      <alignment horizontal="justify" vertical="top"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4">
    <cellStyle name="Comma" xfId="1" builtinId="3"/>
    <cellStyle name="Comma 2" xfId="2" xr:uid="{00000000-0005-0000-0000-00002F000000}"/>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18221</xdr:colOff>
      <xdr:row>2</xdr:row>
      <xdr:rowOff>12009</xdr:rowOff>
    </xdr:from>
    <xdr:to>
      <xdr:col>13</xdr:col>
      <xdr:colOff>210891</xdr:colOff>
      <xdr:row>10</xdr:row>
      <xdr:rowOff>124238</xdr:rowOff>
    </xdr:to>
    <xdr:pic>
      <xdr:nvPicPr>
        <xdr:cNvPr id="2" name="Picture 1">
          <a:extLst>
            <a:ext uri="{FF2B5EF4-FFF2-40B4-BE49-F238E27FC236}">
              <a16:creationId xmlns:a16="http://schemas.microsoft.com/office/drawing/2014/main" id="{08B68D5B-4323-AE0A-72A9-8446AFA7ED9C}"/>
            </a:ext>
          </a:extLst>
        </xdr:cNvPr>
        <xdr:cNvPicPr>
          <a:picLocks noChangeAspect="1"/>
        </xdr:cNvPicPr>
      </xdr:nvPicPr>
      <xdr:blipFill rotWithShape="1">
        <a:blip xmlns:r="http://schemas.openxmlformats.org/officeDocument/2006/relationships" r:embed="rId1"/>
        <a:srcRect l="7293" t="33708" r="52077" b="42956"/>
        <a:stretch/>
      </xdr:blipFill>
      <xdr:spPr>
        <a:xfrm>
          <a:off x="3082786" y="393009"/>
          <a:ext cx="5095975" cy="1636229"/>
        </a:xfrm>
        <a:prstGeom prst="rect">
          <a:avLst/>
        </a:prstGeom>
      </xdr:spPr>
    </xdr:pic>
    <xdr:clientData/>
  </xdr:twoCellAnchor>
  <xdr:twoCellAnchor editAs="oneCell">
    <xdr:from>
      <xdr:col>5</xdr:col>
      <xdr:colOff>14655</xdr:colOff>
      <xdr:row>11</xdr:row>
      <xdr:rowOff>67955</xdr:rowOff>
    </xdr:from>
    <xdr:to>
      <xdr:col>13</xdr:col>
      <xdr:colOff>262780</xdr:colOff>
      <xdr:row>19</xdr:row>
      <xdr:rowOff>190499</xdr:rowOff>
    </xdr:to>
    <xdr:pic>
      <xdr:nvPicPr>
        <xdr:cNvPr id="4" name="Picture 3">
          <a:extLst>
            <a:ext uri="{FF2B5EF4-FFF2-40B4-BE49-F238E27FC236}">
              <a16:creationId xmlns:a16="http://schemas.microsoft.com/office/drawing/2014/main" id="{472332FF-F1E8-40F4-9F15-179D8C1161CA}"/>
            </a:ext>
          </a:extLst>
        </xdr:cNvPr>
        <xdr:cNvPicPr>
          <a:picLocks noChangeAspect="1"/>
        </xdr:cNvPicPr>
      </xdr:nvPicPr>
      <xdr:blipFill>
        <a:blip xmlns:r="http://schemas.openxmlformats.org/officeDocument/2006/relationships" r:embed="rId2"/>
        <a:stretch>
          <a:fillRect/>
        </a:stretch>
      </xdr:blipFill>
      <xdr:spPr>
        <a:xfrm>
          <a:off x="4286251" y="2163455"/>
          <a:ext cx="5113202" cy="16465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view="pageBreakPreview" zoomScaleNormal="85" zoomScaleSheetLayoutView="100" workbookViewId="0">
      <pane ySplit="7" topLeftCell="A8" activePane="bottomLeft" state="frozen"/>
      <selection pane="bottomLeft" activeCell="C19" sqref="C19"/>
    </sheetView>
  </sheetViews>
  <sheetFormatPr defaultColWidth="9.140625" defaultRowHeight="15.75" x14ac:dyDescent="0.25"/>
  <cols>
    <col min="1" max="1" width="5.7109375" style="1" customWidth="1"/>
    <col min="2" max="2" width="11.85546875" style="1" customWidth="1"/>
    <col min="3" max="3" width="55.7109375" style="1" customWidth="1"/>
    <col min="4" max="4" width="8.5703125" style="1" customWidth="1"/>
    <col min="5" max="5" width="10.85546875" style="1" customWidth="1"/>
    <col min="6" max="6" width="11.140625" style="4" customWidth="1"/>
    <col min="7" max="7" width="16.140625" style="12" customWidth="1"/>
    <col min="8" max="8" width="15.85546875" style="4" hidden="1" customWidth="1"/>
    <col min="9" max="9" width="13.140625" style="1" bestFit="1" customWidth="1"/>
    <col min="10" max="16384" width="9.140625" style="1"/>
  </cols>
  <sheetData>
    <row r="1" spans="1:8" ht="30" customHeight="1" x14ac:dyDescent="0.25">
      <c r="A1" s="56" t="s">
        <v>110</v>
      </c>
      <c r="B1" s="56"/>
      <c r="C1" s="56"/>
      <c r="D1" s="56"/>
      <c r="E1" s="56"/>
      <c r="F1" s="56"/>
      <c r="G1" s="56"/>
      <c r="H1" s="56"/>
    </row>
    <row r="2" spans="1:8" x14ac:dyDescent="0.25">
      <c r="A2" s="57" t="s">
        <v>14</v>
      </c>
      <c r="B2" s="57"/>
      <c r="C2" s="57"/>
      <c r="D2" s="57"/>
      <c r="E2" s="57"/>
      <c r="F2" s="57"/>
      <c r="G2" s="57"/>
      <c r="H2" s="57"/>
    </row>
    <row r="3" spans="1:8" ht="18.75" customHeight="1" x14ac:dyDescent="0.25">
      <c r="A3" s="57" t="s">
        <v>15</v>
      </c>
      <c r="B3" s="57"/>
      <c r="C3" s="57"/>
      <c r="D3" s="57"/>
      <c r="E3" s="57"/>
      <c r="F3" s="57"/>
      <c r="G3" s="57"/>
      <c r="H3" s="57"/>
    </row>
    <row r="4" spans="1:8" x14ac:dyDescent="0.25">
      <c r="A4" s="14"/>
      <c r="B4" s="14"/>
      <c r="C4" s="14"/>
      <c r="D4" s="14"/>
      <c r="E4" s="14"/>
      <c r="F4" s="18"/>
      <c r="G4" s="14"/>
      <c r="H4" s="18"/>
    </row>
    <row r="5" spans="1:8" ht="38.25" customHeight="1" x14ac:dyDescent="0.25">
      <c r="A5" s="58" t="s">
        <v>9</v>
      </c>
      <c r="B5" s="58"/>
      <c r="C5" s="59" t="s">
        <v>117</v>
      </c>
      <c r="D5" s="59"/>
      <c r="E5" s="59"/>
      <c r="F5" s="59"/>
      <c r="G5" s="59"/>
      <c r="H5" s="59"/>
    </row>
    <row r="6" spans="1:8" x14ac:dyDescent="0.25">
      <c r="A6" s="15"/>
      <c r="B6" s="15"/>
      <c r="C6" s="15"/>
      <c r="D6" s="15"/>
      <c r="E6" s="15"/>
      <c r="F6" s="18"/>
      <c r="G6" s="14"/>
      <c r="H6" s="18"/>
    </row>
    <row r="7" spans="1:8" ht="48" customHeight="1" x14ac:dyDescent="0.25">
      <c r="A7" s="3" t="s">
        <v>10</v>
      </c>
      <c r="B7" s="3" t="s">
        <v>18</v>
      </c>
      <c r="C7" s="3" t="s">
        <v>3</v>
      </c>
      <c r="D7" s="3" t="s">
        <v>4</v>
      </c>
      <c r="E7" s="3" t="s">
        <v>16</v>
      </c>
      <c r="F7" s="3" t="s">
        <v>5</v>
      </c>
      <c r="G7" s="3" t="s">
        <v>12</v>
      </c>
      <c r="H7" s="3" t="s">
        <v>8</v>
      </c>
    </row>
    <row r="8" spans="1:8" x14ac:dyDescent="0.25">
      <c r="A8" s="3"/>
      <c r="B8" s="3" t="s">
        <v>26</v>
      </c>
      <c r="C8" s="10" t="s">
        <v>25</v>
      </c>
      <c r="D8" s="3"/>
      <c r="E8" s="3"/>
      <c r="F8" s="3"/>
      <c r="G8" s="3"/>
      <c r="H8" s="2"/>
    </row>
    <row r="9" spans="1:8" ht="134.25" customHeight="1" x14ac:dyDescent="0.25">
      <c r="A9" s="2">
        <v>1</v>
      </c>
      <c r="B9" s="2" t="s">
        <v>57</v>
      </c>
      <c r="C9" s="13" t="s">
        <v>56</v>
      </c>
      <c r="D9" s="2" t="s">
        <v>6</v>
      </c>
      <c r="E9" s="2"/>
      <c r="F9" s="7">
        <f>+'Quantity Calculation'!I7</f>
        <v>100</v>
      </c>
      <c r="G9" s="30">
        <f>+F9*E9</f>
        <v>0</v>
      </c>
      <c r="H9" s="25"/>
    </row>
    <row r="10" spans="1:8" ht="261" customHeight="1" x14ac:dyDescent="0.25">
      <c r="A10" s="2">
        <v>2</v>
      </c>
      <c r="B10" s="2" t="s">
        <v>32</v>
      </c>
      <c r="C10" s="13" t="s">
        <v>49</v>
      </c>
      <c r="D10" s="2" t="s">
        <v>11</v>
      </c>
      <c r="E10" s="2"/>
      <c r="F10" s="7">
        <f>+'Quantity Calculation'!I12</f>
        <v>105</v>
      </c>
      <c r="G10" s="30">
        <f t="shared" ref="G10:G15" si="0">+F10*E10</f>
        <v>0</v>
      </c>
      <c r="H10" s="25" t="s">
        <v>99</v>
      </c>
    </row>
    <row r="11" spans="1:8" ht="48.75" customHeight="1" x14ac:dyDescent="0.25">
      <c r="A11" s="2">
        <v>3</v>
      </c>
      <c r="B11" s="2">
        <v>5.35</v>
      </c>
      <c r="C11" s="13" t="s">
        <v>20</v>
      </c>
      <c r="D11" s="2" t="s">
        <v>21</v>
      </c>
      <c r="E11" s="2"/>
      <c r="F11" s="7">
        <f>+'Quantity Calculation'!I15</f>
        <v>65</v>
      </c>
      <c r="G11" s="30">
        <f t="shared" si="0"/>
        <v>0</v>
      </c>
      <c r="H11" s="25"/>
    </row>
    <row r="12" spans="1:8" ht="63" x14ac:dyDescent="0.25">
      <c r="A12" s="2">
        <v>4</v>
      </c>
      <c r="B12" s="2" t="s">
        <v>22</v>
      </c>
      <c r="C12" s="13" t="s">
        <v>33</v>
      </c>
      <c r="D12" s="2" t="s">
        <v>13</v>
      </c>
      <c r="E12" s="2"/>
      <c r="F12" s="7">
        <f>+'Quantity Calculation'!I18</f>
        <v>500</v>
      </c>
      <c r="G12" s="30">
        <f t="shared" si="0"/>
        <v>0</v>
      </c>
      <c r="H12" s="25"/>
    </row>
    <row r="13" spans="1:8" ht="102.75" customHeight="1" x14ac:dyDescent="0.25">
      <c r="A13" s="2">
        <v>5</v>
      </c>
      <c r="B13" s="2" t="s">
        <v>35</v>
      </c>
      <c r="C13" s="13" t="s">
        <v>34</v>
      </c>
      <c r="D13" s="2" t="s">
        <v>6</v>
      </c>
      <c r="E13" s="2"/>
      <c r="F13" s="7">
        <f>+'Quantity Calculation'!I21</f>
        <v>85</v>
      </c>
      <c r="G13" s="30">
        <f t="shared" si="0"/>
        <v>0</v>
      </c>
      <c r="H13" s="25"/>
    </row>
    <row r="14" spans="1:8" ht="93.75" customHeight="1" x14ac:dyDescent="0.25">
      <c r="A14" s="2">
        <v>6</v>
      </c>
      <c r="B14" s="2" t="s">
        <v>37</v>
      </c>
      <c r="C14" s="13" t="s">
        <v>36</v>
      </c>
      <c r="D14" s="2" t="s">
        <v>6</v>
      </c>
      <c r="E14" s="2"/>
      <c r="F14" s="7">
        <f>+'Quantity Calculation'!I24</f>
        <v>100</v>
      </c>
      <c r="G14" s="30">
        <f t="shared" si="0"/>
        <v>0</v>
      </c>
      <c r="H14" s="25"/>
    </row>
    <row r="15" spans="1:8" ht="72" customHeight="1" x14ac:dyDescent="0.25">
      <c r="A15" s="2">
        <v>7</v>
      </c>
      <c r="B15" s="2" t="s">
        <v>46</v>
      </c>
      <c r="C15" s="13" t="s">
        <v>45</v>
      </c>
      <c r="D15" s="2" t="s">
        <v>6</v>
      </c>
      <c r="E15" s="2"/>
      <c r="F15" s="7">
        <f>+'Quantity Calculation'!I27</f>
        <v>535</v>
      </c>
      <c r="G15" s="30">
        <f t="shared" si="0"/>
        <v>0</v>
      </c>
      <c r="H15" s="25" t="s">
        <v>69</v>
      </c>
    </row>
    <row r="16" spans="1:8" x14ac:dyDescent="0.25">
      <c r="A16" s="2"/>
      <c r="B16" s="3" t="s">
        <v>27</v>
      </c>
      <c r="C16" s="10" t="s">
        <v>112</v>
      </c>
      <c r="D16" s="2"/>
      <c r="E16" s="2"/>
      <c r="F16" s="7"/>
      <c r="G16" s="30"/>
      <c r="H16" s="25"/>
    </row>
    <row r="17" spans="1:13" ht="108.75" customHeight="1" x14ac:dyDescent="0.25">
      <c r="A17" s="2">
        <v>1</v>
      </c>
      <c r="B17" s="2" t="s">
        <v>113</v>
      </c>
      <c r="C17" s="13" t="s">
        <v>24</v>
      </c>
      <c r="D17" s="2" t="s">
        <v>11</v>
      </c>
      <c r="E17" s="2"/>
      <c r="F17" s="7">
        <f>+'Quantity Calculation'!I37</f>
        <v>185</v>
      </c>
      <c r="G17" s="30">
        <f>+F17*E17</f>
        <v>0</v>
      </c>
      <c r="H17" s="25"/>
    </row>
    <row r="18" spans="1:13" ht="110.25" customHeight="1" x14ac:dyDescent="0.25">
      <c r="A18" s="2">
        <v>2</v>
      </c>
      <c r="B18" s="2" t="s">
        <v>114</v>
      </c>
      <c r="C18" s="13" t="s">
        <v>44</v>
      </c>
      <c r="D18" s="2" t="s">
        <v>19</v>
      </c>
      <c r="E18" s="2"/>
      <c r="F18" s="7">
        <f>+'Quantity Calculation'!I40</f>
        <v>25</v>
      </c>
      <c r="G18" s="30">
        <f>+F18*E18</f>
        <v>0</v>
      </c>
      <c r="H18" s="25" t="s">
        <v>68</v>
      </c>
      <c r="M18" s="43" t="e">
        <f>#REF!+P10</f>
        <v>#REF!</v>
      </c>
    </row>
    <row r="19" spans="1:13" ht="113.25" customHeight="1" x14ac:dyDescent="0.25">
      <c r="A19" s="2">
        <v>3</v>
      </c>
      <c r="B19" s="2" t="s">
        <v>115</v>
      </c>
      <c r="C19" s="13" t="s">
        <v>41</v>
      </c>
      <c r="D19" s="2" t="s">
        <v>11</v>
      </c>
      <c r="E19" s="2"/>
      <c r="F19" s="7">
        <f>+'Quantity Calculation'!I45</f>
        <v>155</v>
      </c>
      <c r="G19" s="30">
        <f>+F19*E19</f>
        <v>0</v>
      </c>
      <c r="H19" s="2"/>
    </row>
    <row r="20" spans="1:13" x14ac:dyDescent="0.25">
      <c r="A20" s="2"/>
      <c r="B20" s="3" t="s">
        <v>30</v>
      </c>
      <c r="C20" s="26" t="s">
        <v>23</v>
      </c>
      <c r="D20" s="2"/>
      <c r="E20" s="2"/>
      <c r="F20" s="7"/>
      <c r="G20" s="30"/>
      <c r="H20" s="24"/>
    </row>
    <row r="21" spans="1:13" ht="82.5" customHeight="1" x14ac:dyDescent="0.25">
      <c r="A21" s="2">
        <v>1</v>
      </c>
      <c r="B21" s="2" t="s">
        <v>65</v>
      </c>
      <c r="C21" s="13" t="s">
        <v>92</v>
      </c>
      <c r="D21" s="2" t="s">
        <v>13</v>
      </c>
      <c r="E21" s="32"/>
      <c r="F21" s="7">
        <f>+'Quantity Calculation'!I31</f>
        <v>1270</v>
      </c>
      <c r="G21" s="30">
        <f>+F21*E21</f>
        <v>0</v>
      </c>
      <c r="H21" s="25" t="s">
        <v>100</v>
      </c>
    </row>
    <row r="22" spans="1:13" ht="78.75" x14ac:dyDescent="0.25">
      <c r="A22" s="2">
        <v>2</v>
      </c>
      <c r="B22" s="2" t="s">
        <v>101</v>
      </c>
      <c r="C22" s="13" t="s">
        <v>43</v>
      </c>
      <c r="D22" s="2" t="s">
        <v>97</v>
      </c>
      <c r="E22" s="32"/>
      <c r="F22" s="7">
        <v>4</v>
      </c>
      <c r="G22" s="30">
        <f>+F22*E22</f>
        <v>0</v>
      </c>
      <c r="H22" s="2" t="s">
        <v>98</v>
      </c>
    </row>
    <row r="23" spans="1:13" ht="146.25" customHeight="1" x14ac:dyDescent="0.25">
      <c r="A23" s="2">
        <v>3</v>
      </c>
      <c r="B23" s="2" t="s">
        <v>103</v>
      </c>
      <c r="C23" s="13" t="s">
        <v>40</v>
      </c>
      <c r="D23" s="2" t="s">
        <v>38</v>
      </c>
      <c r="E23" s="2"/>
      <c r="F23" s="7">
        <f>+'Quantity Calculation'!I51</f>
        <v>1600</v>
      </c>
      <c r="G23" s="30">
        <f>+F23*E23</f>
        <v>0</v>
      </c>
      <c r="H23" s="2" t="s">
        <v>109</v>
      </c>
    </row>
    <row r="24" spans="1:13" ht="31.5" customHeight="1" x14ac:dyDescent="0.25">
      <c r="A24" s="49"/>
      <c r="B24" s="53" t="s">
        <v>118</v>
      </c>
      <c r="C24" s="54"/>
      <c r="D24" s="54"/>
      <c r="E24" s="54"/>
      <c r="F24" s="55"/>
      <c r="G24" s="50"/>
      <c r="H24" s="2"/>
    </row>
    <row r="25" spans="1:13" ht="31.5" customHeight="1" x14ac:dyDescent="0.25">
      <c r="A25" s="49"/>
      <c r="B25" s="52"/>
      <c r="C25" s="54" t="s">
        <v>119</v>
      </c>
      <c r="D25" s="54"/>
      <c r="E25" s="54"/>
      <c r="F25" s="55"/>
      <c r="G25" s="50"/>
      <c r="H25" s="2"/>
    </row>
    <row r="26" spans="1:13" ht="36.75" customHeight="1" x14ac:dyDescent="0.25">
      <c r="A26" s="49"/>
      <c r="B26" s="53" t="s">
        <v>120</v>
      </c>
      <c r="C26" s="54"/>
      <c r="D26" s="54"/>
      <c r="E26" s="54"/>
      <c r="F26" s="55"/>
      <c r="G26" s="51"/>
      <c r="H26" s="2"/>
    </row>
  </sheetData>
  <sheetProtection algorithmName="SHA-512" hashValue="dEigOGbUK6yZiFmnUI2yLQISVoGmf6MMyqiPPgy30uUPBptLYFKh5vg3dmpQMbufI90IzeviNmOPtOnar3tVyQ==" saltValue="3D35SIFemUdTV1PyFmNpSA==" spinCount="100000" sheet="1" objects="1" scenarios="1"/>
  <mergeCells count="8">
    <mergeCell ref="B24:F24"/>
    <mergeCell ref="B26:F26"/>
    <mergeCell ref="C25:F25"/>
    <mergeCell ref="A1:H1"/>
    <mergeCell ref="A2:H2"/>
    <mergeCell ref="A3:H3"/>
    <mergeCell ref="A5:B5"/>
    <mergeCell ref="C5:H5"/>
  </mergeCells>
  <pageMargins left="0.23622047244094491" right="0.23622047244094491" top="0.74803149606299213" bottom="0.74803149606299213" header="0.31496062992125984" footer="0.31496062992125984"/>
  <pageSetup paperSize="9" scale="66" orientation="portrait" r:id="rId1"/>
  <headerFooter>
    <oddFooter>&amp;R&amp;P</oddFooter>
  </headerFooter>
  <rowBreaks count="1" manualBreakCount="1">
    <brk id="1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7"/>
  <sheetViews>
    <sheetView zoomScaleNormal="100" zoomScaleSheetLayoutView="100" workbookViewId="0">
      <pane ySplit="3" topLeftCell="A22" activePane="bottomLeft" state="frozen"/>
      <selection pane="bottomLeft" activeCell="K33" sqref="K33"/>
    </sheetView>
  </sheetViews>
  <sheetFormatPr defaultColWidth="9.140625" defaultRowHeight="15.75" x14ac:dyDescent="0.25"/>
  <cols>
    <col min="1" max="1" width="9.28515625" style="1" bestFit="1" customWidth="1"/>
    <col min="2" max="2" width="14.28515625" style="1" customWidth="1"/>
    <col min="3" max="3" width="37" style="1" customWidth="1"/>
    <col min="4" max="4" width="9.140625" style="1"/>
    <col min="5" max="5" width="9.28515625" style="1" bestFit="1" customWidth="1"/>
    <col min="6" max="6" width="8.28515625" style="1" customWidth="1"/>
    <col min="7" max="7" width="8.7109375" style="1" customWidth="1"/>
    <col min="8" max="8" width="11.5703125" style="1" customWidth="1"/>
    <col min="9" max="9" width="12.28515625" style="23" customWidth="1"/>
    <col min="10" max="16384" width="9.140625" style="1"/>
  </cols>
  <sheetData>
    <row r="1" spans="1:9" ht="39" customHeight="1" x14ac:dyDescent="0.25">
      <c r="A1" s="63" t="s">
        <v>50</v>
      </c>
      <c r="B1" s="63"/>
      <c r="C1" s="63"/>
      <c r="D1" s="63"/>
      <c r="E1" s="63"/>
      <c r="F1" s="63"/>
      <c r="G1" s="63"/>
      <c r="H1" s="63"/>
      <c r="I1" s="63"/>
    </row>
    <row r="2" spans="1:9" ht="13.5" customHeight="1" x14ac:dyDescent="0.25">
      <c r="A2" s="18"/>
      <c r="B2" s="18"/>
      <c r="C2" s="18"/>
      <c r="D2" s="18"/>
      <c r="E2" s="18"/>
      <c r="F2" s="18"/>
      <c r="G2" s="18"/>
      <c r="H2" s="18"/>
      <c r="I2" s="18"/>
    </row>
    <row r="3" spans="1:9" x14ac:dyDescent="0.25">
      <c r="A3" s="3" t="s">
        <v>17</v>
      </c>
      <c r="B3" s="3" t="s">
        <v>18</v>
      </c>
      <c r="C3" s="3" t="s">
        <v>3</v>
      </c>
      <c r="D3" s="3" t="s">
        <v>4</v>
      </c>
      <c r="E3" s="3" t="s">
        <v>2</v>
      </c>
      <c r="F3" s="3" t="s">
        <v>1</v>
      </c>
      <c r="G3" s="3" t="s">
        <v>0</v>
      </c>
      <c r="H3" s="3" t="s">
        <v>7</v>
      </c>
      <c r="I3" s="16" t="s">
        <v>5</v>
      </c>
    </row>
    <row r="4" spans="1:9" x14ac:dyDescent="0.25">
      <c r="A4" s="2"/>
      <c r="B4" s="3" t="s">
        <v>26</v>
      </c>
      <c r="C4" s="10" t="s">
        <v>25</v>
      </c>
      <c r="D4" s="2"/>
      <c r="E4" s="2"/>
      <c r="F4" s="2"/>
      <c r="G4" s="2"/>
      <c r="H4" s="2"/>
      <c r="I4" s="19"/>
    </row>
    <row r="5" spans="1:9" ht="191.25" customHeight="1" x14ac:dyDescent="0.25">
      <c r="A5" s="2">
        <v>1</v>
      </c>
      <c r="B5" s="2" t="s">
        <v>57</v>
      </c>
      <c r="C5" s="13" t="s">
        <v>56</v>
      </c>
      <c r="D5" s="2"/>
      <c r="E5" s="2"/>
      <c r="F5" s="2"/>
      <c r="G5" s="2"/>
      <c r="H5" s="2"/>
      <c r="I5" s="19"/>
    </row>
    <row r="6" spans="1:9" x14ac:dyDescent="0.25">
      <c r="A6" s="2"/>
      <c r="B6" s="2"/>
      <c r="C6" s="17" t="s">
        <v>58</v>
      </c>
      <c r="D6" s="2" t="s">
        <v>6</v>
      </c>
      <c r="E6" s="2">
        <v>16</v>
      </c>
      <c r="F6" s="64">
        <f>3.14*1.2</f>
        <v>3.7679999999999998</v>
      </c>
      <c r="G6" s="65"/>
      <c r="H6" s="2">
        <v>1.5</v>
      </c>
      <c r="I6" s="19">
        <f>+H6*F6*E6</f>
        <v>90.431999999999988</v>
      </c>
    </row>
    <row r="7" spans="1:9" x14ac:dyDescent="0.25">
      <c r="A7" s="2"/>
      <c r="B7" s="2"/>
      <c r="C7" s="17"/>
      <c r="D7" s="3" t="s">
        <v>6</v>
      </c>
      <c r="E7" s="69" t="s">
        <v>52</v>
      </c>
      <c r="F7" s="70"/>
      <c r="G7" s="70"/>
      <c r="H7" s="71"/>
      <c r="I7" s="16">
        <v>100</v>
      </c>
    </row>
    <row r="8" spans="1:9" ht="387.75" customHeight="1" x14ac:dyDescent="0.25">
      <c r="A8" s="2">
        <v>2</v>
      </c>
      <c r="B8" s="2" t="s">
        <v>32</v>
      </c>
      <c r="C8" s="13" t="s">
        <v>49</v>
      </c>
      <c r="D8" s="2"/>
      <c r="E8" s="2"/>
      <c r="F8" s="2"/>
      <c r="G8" s="2"/>
      <c r="H8" s="2"/>
      <c r="I8" s="19"/>
    </row>
    <row r="9" spans="1:9" x14ac:dyDescent="0.25">
      <c r="A9" s="2"/>
      <c r="B9" s="2"/>
      <c r="C9" s="17" t="s">
        <v>58</v>
      </c>
      <c r="D9" s="2" t="s">
        <v>11</v>
      </c>
      <c r="E9" s="2">
        <v>16</v>
      </c>
      <c r="F9" s="73">
        <f>+(3.14*1.5*1.5)/4</f>
        <v>1.7662499999999999</v>
      </c>
      <c r="G9" s="74"/>
      <c r="H9" s="2">
        <v>7</v>
      </c>
      <c r="I9" s="19">
        <f>+H9*F9*E9</f>
        <v>197.82</v>
      </c>
    </row>
    <row r="10" spans="1:9" x14ac:dyDescent="0.25">
      <c r="A10" s="2"/>
      <c r="B10" s="2"/>
      <c r="C10" s="17" t="s">
        <v>59</v>
      </c>
      <c r="D10" s="2" t="s">
        <v>11</v>
      </c>
      <c r="E10" s="2">
        <v>-16</v>
      </c>
      <c r="F10" s="73">
        <f>+(3.14*1.05*1.05)/4</f>
        <v>0.86546250000000002</v>
      </c>
      <c r="G10" s="74"/>
      <c r="H10" s="2">
        <v>7</v>
      </c>
      <c r="I10" s="19">
        <f>+H10*F10*E10</f>
        <v>-96.93180000000001</v>
      </c>
    </row>
    <row r="11" spans="1:9" x14ac:dyDescent="0.25">
      <c r="A11" s="2"/>
      <c r="B11" s="2"/>
      <c r="C11" s="3"/>
      <c r="D11" s="2" t="s">
        <v>11</v>
      </c>
      <c r="E11" s="60" t="s">
        <v>52</v>
      </c>
      <c r="F11" s="61"/>
      <c r="G11" s="61"/>
      <c r="H11" s="62"/>
      <c r="I11" s="20">
        <f>SUM(I9:I10)</f>
        <v>100.88819999999998</v>
      </c>
    </row>
    <row r="12" spans="1:9" x14ac:dyDescent="0.25">
      <c r="A12" s="2"/>
      <c r="B12" s="2"/>
      <c r="C12" s="3"/>
      <c r="D12" s="3" t="s">
        <v>11</v>
      </c>
      <c r="E12" s="66" t="s">
        <v>52</v>
      </c>
      <c r="F12" s="67"/>
      <c r="G12" s="67"/>
      <c r="H12" s="68"/>
      <c r="I12" s="21">
        <v>105</v>
      </c>
    </row>
    <row r="13" spans="1:9" ht="47.25" x14ac:dyDescent="0.25">
      <c r="A13" s="2">
        <v>3</v>
      </c>
      <c r="B13" s="2">
        <v>5.35</v>
      </c>
      <c r="C13" s="13" t="s">
        <v>20</v>
      </c>
      <c r="D13" s="2"/>
      <c r="E13" s="2"/>
      <c r="F13" s="2"/>
      <c r="G13" s="2"/>
      <c r="H13" s="2"/>
      <c r="I13" s="19"/>
    </row>
    <row r="14" spans="1:9" ht="30" x14ac:dyDescent="0.25">
      <c r="A14" s="2"/>
      <c r="B14" s="2"/>
      <c r="C14" s="17" t="s">
        <v>60</v>
      </c>
      <c r="D14" s="2" t="s">
        <v>21</v>
      </c>
      <c r="E14" s="2"/>
      <c r="F14" s="2"/>
      <c r="G14" s="2"/>
      <c r="H14" s="2"/>
      <c r="I14" s="19">
        <f>(60*105)/100</f>
        <v>63</v>
      </c>
    </row>
    <row r="15" spans="1:9" x14ac:dyDescent="0.25">
      <c r="A15" s="2"/>
      <c r="B15" s="2"/>
      <c r="C15" s="17"/>
      <c r="D15" s="3" t="s">
        <v>21</v>
      </c>
      <c r="E15" s="69" t="s">
        <v>52</v>
      </c>
      <c r="F15" s="70"/>
      <c r="G15" s="70"/>
      <c r="H15" s="71"/>
      <c r="I15" s="16">
        <v>65</v>
      </c>
    </row>
    <row r="16" spans="1:9" ht="98.25" customHeight="1" x14ac:dyDescent="0.25">
      <c r="A16" s="2">
        <v>4</v>
      </c>
      <c r="B16" s="2" t="s">
        <v>22</v>
      </c>
      <c r="C16" s="13" t="s">
        <v>33</v>
      </c>
      <c r="D16" s="2"/>
      <c r="E16" s="2"/>
      <c r="F16" s="2"/>
      <c r="G16" s="2"/>
      <c r="H16" s="2"/>
      <c r="I16" s="19"/>
    </row>
    <row r="17" spans="1:9" ht="31.5" x14ac:dyDescent="0.25">
      <c r="A17" s="2"/>
      <c r="B17" s="2"/>
      <c r="C17" s="13" t="s">
        <v>61</v>
      </c>
      <c r="D17" s="2" t="s">
        <v>13</v>
      </c>
      <c r="E17" s="2">
        <v>16</v>
      </c>
      <c r="F17" s="2">
        <f>9*14</f>
        <v>126</v>
      </c>
      <c r="G17" s="2">
        <f>0.1+0.05</f>
        <v>0.15000000000000002</v>
      </c>
      <c r="H17" s="2">
        <v>1.58</v>
      </c>
      <c r="I17" s="19">
        <f>+H17*G17*F17*E17</f>
        <v>477.79200000000009</v>
      </c>
    </row>
    <row r="18" spans="1:9" x14ac:dyDescent="0.25">
      <c r="A18" s="2"/>
      <c r="B18" s="2"/>
      <c r="C18" s="17"/>
      <c r="D18" s="3" t="s">
        <v>13</v>
      </c>
      <c r="E18" s="69" t="s">
        <v>52</v>
      </c>
      <c r="F18" s="70"/>
      <c r="G18" s="70"/>
      <c r="H18" s="71"/>
      <c r="I18" s="16">
        <v>500</v>
      </c>
    </row>
    <row r="19" spans="1:9" ht="141.75" x14ac:dyDescent="0.25">
      <c r="A19" s="2">
        <v>5</v>
      </c>
      <c r="B19" s="2" t="s">
        <v>35</v>
      </c>
      <c r="C19" s="13" t="s">
        <v>34</v>
      </c>
      <c r="D19" s="3"/>
      <c r="E19" s="5"/>
      <c r="F19" s="6"/>
      <c r="G19" s="6"/>
      <c r="H19" s="6"/>
      <c r="I19" s="21"/>
    </row>
    <row r="20" spans="1:9" x14ac:dyDescent="0.25">
      <c r="A20" s="2"/>
      <c r="B20" s="2"/>
      <c r="C20" s="13" t="s">
        <v>58</v>
      </c>
      <c r="D20" s="2" t="s">
        <v>6</v>
      </c>
      <c r="E20" s="2">
        <v>16</v>
      </c>
      <c r="F20" s="64">
        <f>+(3.14*1.2)</f>
        <v>3.7679999999999998</v>
      </c>
      <c r="G20" s="65"/>
      <c r="H20" s="2">
        <v>1.2</v>
      </c>
      <c r="I20" s="19">
        <f>+H20*F20*E20</f>
        <v>72.34559999999999</v>
      </c>
    </row>
    <row r="21" spans="1:9" x14ac:dyDescent="0.25">
      <c r="A21" s="2"/>
      <c r="B21" s="2"/>
      <c r="C21" s="11"/>
      <c r="D21" s="3" t="s">
        <v>6</v>
      </c>
      <c r="E21" s="69" t="s">
        <v>52</v>
      </c>
      <c r="F21" s="70"/>
      <c r="G21" s="70"/>
      <c r="H21" s="71"/>
      <c r="I21" s="16">
        <v>85</v>
      </c>
    </row>
    <row r="22" spans="1:9" ht="110.25" x14ac:dyDescent="0.25">
      <c r="A22" s="2">
        <v>6</v>
      </c>
      <c r="B22" s="2" t="s">
        <v>37</v>
      </c>
      <c r="C22" s="13" t="s">
        <v>36</v>
      </c>
      <c r="D22" s="3"/>
      <c r="E22" s="5"/>
      <c r="F22" s="6"/>
      <c r="G22" s="6"/>
      <c r="H22" s="6"/>
      <c r="I22" s="21"/>
    </row>
    <row r="23" spans="1:9" x14ac:dyDescent="0.25">
      <c r="A23" s="2"/>
      <c r="B23" s="2"/>
      <c r="C23" s="17" t="s">
        <v>58</v>
      </c>
      <c r="D23" s="2" t="s">
        <v>6</v>
      </c>
      <c r="E23" s="2">
        <v>16</v>
      </c>
      <c r="F23" s="64">
        <f>3.14*1.2</f>
        <v>3.7679999999999998</v>
      </c>
      <c r="G23" s="65"/>
      <c r="H23" s="2">
        <v>1.5</v>
      </c>
      <c r="I23" s="19">
        <f>+H23*F23*E23</f>
        <v>90.431999999999988</v>
      </c>
    </row>
    <row r="24" spans="1:9" x14ac:dyDescent="0.25">
      <c r="A24" s="2"/>
      <c r="B24" s="2"/>
      <c r="C24" s="17"/>
      <c r="D24" s="3" t="s">
        <v>6</v>
      </c>
      <c r="E24" s="69" t="s">
        <v>52</v>
      </c>
      <c r="F24" s="70"/>
      <c r="G24" s="70"/>
      <c r="H24" s="71"/>
      <c r="I24" s="16">
        <v>100</v>
      </c>
    </row>
    <row r="25" spans="1:9" ht="94.5" x14ac:dyDescent="0.25">
      <c r="A25" s="2">
        <v>7</v>
      </c>
      <c r="B25" s="2" t="s">
        <v>46</v>
      </c>
      <c r="C25" s="13" t="s">
        <v>45</v>
      </c>
      <c r="D25" s="2"/>
      <c r="E25" s="2"/>
      <c r="F25" s="2"/>
      <c r="G25" s="2"/>
      <c r="H25" s="2"/>
      <c r="I25" s="19"/>
    </row>
    <row r="26" spans="1:9" x14ac:dyDescent="0.25">
      <c r="A26" s="2"/>
      <c r="B26" s="2"/>
      <c r="C26" s="13" t="s">
        <v>62</v>
      </c>
      <c r="D26" s="2" t="s">
        <v>6</v>
      </c>
      <c r="E26" s="2">
        <v>16</v>
      </c>
      <c r="F26" s="73">
        <f>3.14*1.5</f>
        <v>4.71</v>
      </c>
      <c r="G26" s="74"/>
      <c r="H26" s="2">
        <v>7</v>
      </c>
      <c r="I26" s="19">
        <f>+H26*F26*E26</f>
        <v>527.52</v>
      </c>
    </row>
    <row r="27" spans="1:9" x14ac:dyDescent="0.25">
      <c r="A27" s="2"/>
      <c r="B27" s="2"/>
      <c r="C27" s="17"/>
      <c r="D27" s="3" t="s">
        <v>6</v>
      </c>
      <c r="E27" s="69" t="s">
        <v>52</v>
      </c>
      <c r="F27" s="70"/>
      <c r="G27" s="70"/>
      <c r="H27" s="71"/>
      <c r="I27" s="16">
        <v>535</v>
      </c>
    </row>
    <row r="28" spans="1:9" ht="110.25" x14ac:dyDescent="0.25">
      <c r="A28" s="2">
        <v>8</v>
      </c>
      <c r="B28" s="2" t="s">
        <v>47</v>
      </c>
      <c r="C28" s="13" t="s">
        <v>92</v>
      </c>
      <c r="D28" s="2"/>
      <c r="E28" s="2"/>
      <c r="F28" s="2"/>
      <c r="G28" s="2"/>
      <c r="H28" s="2"/>
      <c r="I28" s="19"/>
    </row>
    <row r="29" spans="1:9" ht="30" x14ac:dyDescent="0.25">
      <c r="A29" s="2"/>
      <c r="B29" s="2"/>
      <c r="C29" s="17" t="s">
        <v>63</v>
      </c>
      <c r="D29" s="2"/>
      <c r="E29" s="2">
        <v>16</v>
      </c>
      <c r="F29" s="64">
        <f>3.14*1.2</f>
        <v>3.7679999999999998</v>
      </c>
      <c r="G29" s="65"/>
      <c r="H29" s="2">
        <v>7</v>
      </c>
      <c r="I29" s="19">
        <f>+H29*F29*E29</f>
        <v>422.01599999999996</v>
      </c>
    </row>
    <row r="30" spans="1:9" ht="45" x14ac:dyDescent="0.25">
      <c r="A30" s="2"/>
      <c r="B30" s="2"/>
      <c r="C30" s="17" t="s">
        <v>94</v>
      </c>
      <c r="D30" s="2"/>
      <c r="E30" s="2"/>
      <c r="F30" s="2"/>
      <c r="G30" s="2"/>
      <c r="H30" s="2"/>
      <c r="I30" s="19">
        <f>+I29*3</f>
        <v>1266.0479999999998</v>
      </c>
    </row>
    <row r="31" spans="1:9" x14ac:dyDescent="0.25">
      <c r="A31" s="2"/>
      <c r="B31" s="2"/>
      <c r="C31" s="17"/>
      <c r="D31" s="3" t="s">
        <v>13</v>
      </c>
      <c r="E31" s="69" t="s">
        <v>52</v>
      </c>
      <c r="F31" s="70"/>
      <c r="G31" s="70"/>
      <c r="H31" s="71"/>
      <c r="I31" s="16">
        <v>1270</v>
      </c>
    </row>
    <row r="32" spans="1:9" x14ac:dyDescent="0.25">
      <c r="A32" s="2"/>
      <c r="B32" s="3" t="s">
        <v>27</v>
      </c>
      <c r="C32" s="10" t="s">
        <v>28</v>
      </c>
      <c r="D32" s="2"/>
      <c r="E32" s="2"/>
      <c r="F32" s="2"/>
      <c r="G32" s="2"/>
      <c r="H32" s="2"/>
      <c r="I32" s="19"/>
    </row>
    <row r="33" spans="1:9" ht="157.5" x14ac:dyDescent="0.25">
      <c r="A33" s="2">
        <v>1</v>
      </c>
      <c r="B33" s="2" t="s">
        <v>29</v>
      </c>
      <c r="C33" s="13" t="s">
        <v>24</v>
      </c>
      <c r="D33" s="2"/>
      <c r="E33" s="2"/>
      <c r="F33" s="2"/>
      <c r="G33" s="2"/>
      <c r="H33" s="2"/>
      <c r="I33" s="19"/>
    </row>
    <row r="34" spans="1:9" x14ac:dyDescent="0.25">
      <c r="A34" s="2"/>
      <c r="B34" s="2"/>
      <c r="C34" s="11" t="s">
        <v>51</v>
      </c>
      <c r="D34" s="2" t="s">
        <v>11</v>
      </c>
      <c r="E34" s="28">
        <f>1*16</f>
        <v>16</v>
      </c>
      <c r="F34" s="2">
        <v>3.5</v>
      </c>
      <c r="G34" s="2">
        <v>3.5</v>
      </c>
      <c r="H34" s="2">
        <v>1</v>
      </c>
      <c r="I34" s="20">
        <f>+H34*G34*F34*E34</f>
        <v>196</v>
      </c>
    </row>
    <row r="35" spans="1:9" x14ac:dyDescent="0.25">
      <c r="A35" s="2"/>
      <c r="B35" s="2"/>
      <c r="C35" s="11" t="s">
        <v>54</v>
      </c>
      <c r="D35" s="2" t="s">
        <v>11</v>
      </c>
      <c r="E35" s="28">
        <v>-16</v>
      </c>
      <c r="F35" s="72">
        <f>+(3.14*1.15*1.15)/4</f>
        <v>1.0381624999999999</v>
      </c>
      <c r="G35" s="72"/>
      <c r="H35" s="2">
        <v>1</v>
      </c>
      <c r="I35" s="20">
        <f>+H35*F35*E35</f>
        <v>-16.610599999999998</v>
      </c>
    </row>
    <row r="36" spans="1:9" x14ac:dyDescent="0.25">
      <c r="A36" s="2"/>
      <c r="B36" s="2"/>
      <c r="C36" s="11"/>
      <c r="D36" s="2" t="s">
        <v>11</v>
      </c>
      <c r="E36" s="60" t="s">
        <v>52</v>
      </c>
      <c r="F36" s="61"/>
      <c r="G36" s="61"/>
      <c r="H36" s="62"/>
      <c r="I36" s="20">
        <f>SUM(I34:I35)</f>
        <v>179.38939999999999</v>
      </c>
    </row>
    <row r="37" spans="1:9" x14ac:dyDescent="0.25">
      <c r="A37" s="2"/>
      <c r="B37" s="2"/>
      <c r="C37" s="11"/>
      <c r="D37" s="3" t="s">
        <v>11</v>
      </c>
      <c r="E37" s="66" t="s">
        <v>52</v>
      </c>
      <c r="F37" s="67"/>
      <c r="G37" s="67"/>
      <c r="H37" s="68"/>
      <c r="I37" s="21">
        <v>185</v>
      </c>
    </row>
    <row r="38" spans="1:9" ht="141.75" customHeight="1" x14ac:dyDescent="0.25">
      <c r="A38" s="2">
        <v>2</v>
      </c>
      <c r="B38" s="2" t="s">
        <v>31</v>
      </c>
      <c r="C38" s="13" t="s">
        <v>44</v>
      </c>
      <c r="D38" s="2"/>
      <c r="E38" s="2"/>
      <c r="F38" s="2"/>
      <c r="G38" s="2"/>
      <c r="H38" s="2"/>
      <c r="I38" s="19"/>
    </row>
    <row r="39" spans="1:9" x14ac:dyDescent="0.25">
      <c r="A39" s="2"/>
      <c r="B39" s="2"/>
      <c r="C39" s="17" t="s">
        <v>53</v>
      </c>
      <c r="D39" s="2" t="s">
        <v>19</v>
      </c>
      <c r="E39" s="2">
        <v>16</v>
      </c>
      <c r="F39" s="64">
        <f>+(3.14*1.5*7*0.006*7850)</f>
        <v>1552.8869999999999</v>
      </c>
      <c r="G39" s="65"/>
      <c r="H39" s="29">
        <f>+F39/1000</f>
        <v>1.5528869999999999</v>
      </c>
      <c r="I39" s="19">
        <f>+H39*E39</f>
        <v>24.846191999999999</v>
      </c>
    </row>
    <row r="40" spans="1:9" x14ac:dyDescent="0.25">
      <c r="A40" s="2"/>
      <c r="B40" s="2"/>
      <c r="C40" s="17"/>
      <c r="D40" s="3" t="s">
        <v>19</v>
      </c>
      <c r="E40" s="66" t="s">
        <v>52</v>
      </c>
      <c r="F40" s="67"/>
      <c r="G40" s="67"/>
      <c r="H40" s="68"/>
      <c r="I40" s="16">
        <v>25</v>
      </c>
    </row>
    <row r="41" spans="1:9" ht="110.25" x14ac:dyDescent="0.25">
      <c r="A41" s="2">
        <v>3</v>
      </c>
      <c r="B41" s="2" t="s">
        <v>42</v>
      </c>
      <c r="C41" s="13" t="s">
        <v>41</v>
      </c>
      <c r="D41" s="2"/>
      <c r="E41" s="2"/>
      <c r="F41" s="2"/>
      <c r="G41" s="2"/>
      <c r="H41" s="2"/>
      <c r="I41" s="19"/>
    </row>
    <row r="42" spans="1:9" x14ac:dyDescent="0.25">
      <c r="A42" s="2"/>
      <c r="B42" s="2"/>
      <c r="C42" s="17" t="s">
        <v>55</v>
      </c>
      <c r="D42" s="2" t="s">
        <v>11</v>
      </c>
      <c r="E42" s="2"/>
      <c r="F42" s="2"/>
      <c r="G42" s="2"/>
      <c r="H42" s="2"/>
      <c r="I42" s="19">
        <f>+I36</f>
        <v>179.38939999999999</v>
      </c>
    </row>
    <row r="43" spans="1:9" x14ac:dyDescent="0.25">
      <c r="A43" s="2"/>
      <c r="B43" s="2"/>
      <c r="C43" s="17" t="s">
        <v>54</v>
      </c>
      <c r="D43" s="2" t="s">
        <v>11</v>
      </c>
      <c r="E43" s="28">
        <v>-16</v>
      </c>
      <c r="F43" s="72">
        <f>+(3.14*1.5*1.5)/4</f>
        <v>1.7662499999999999</v>
      </c>
      <c r="G43" s="72"/>
      <c r="H43" s="2">
        <v>1</v>
      </c>
      <c r="I43" s="20">
        <f>+H43*F43*E43</f>
        <v>-28.259999999999998</v>
      </c>
    </row>
    <row r="44" spans="1:9" x14ac:dyDescent="0.25">
      <c r="A44" s="2"/>
      <c r="B44" s="2"/>
      <c r="C44" s="17"/>
      <c r="D44" s="2" t="s">
        <v>11</v>
      </c>
      <c r="E44" s="60" t="s">
        <v>52</v>
      </c>
      <c r="F44" s="61"/>
      <c r="G44" s="61"/>
      <c r="H44" s="62"/>
      <c r="I44" s="20">
        <f>SUM(I42:I43)</f>
        <v>151.1294</v>
      </c>
    </row>
    <row r="45" spans="1:9" x14ac:dyDescent="0.25">
      <c r="A45" s="2"/>
      <c r="B45" s="2"/>
      <c r="C45" s="17"/>
      <c r="D45" s="3" t="s">
        <v>11</v>
      </c>
      <c r="E45" s="66" t="s">
        <v>52</v>
      </c>
      <c r="F45" s="67"/>
      <c r="G45" s="67"/>
      <c r="H45" s="68"/>
      <c r="I45" s="16">
        <v>155</v>
      </c>
    </row>
    <row r="46" spans="1:9" x14ac:dyDescent="0.25">
      <c r="A46" s="2"/>
      <c r="B46" s="3" t="s">
        <v>30</v>
      </c>
      <c r="C46" s="26" t="s">
        <v>23</v>
      </c>
      <c r="D46" s="2"/>
      <c r="E46" s="2"/>
      <c r="F46" s="2"/>
      <c r="G46" s="2"/>
      <c r="H46" s="2"/>
      <c r="I46" s="19"/>
    </row>
    <row r="47" spans="1:9" ht="110.25" x14ac:dyDescent="0.25">
      <c r="A47" s="2">
        <v>1</v>
      </c>
      <c r="B47" s="2" t="s">
        <v>39</v>
      </c>
      <c r="C47" s="27" t="s">
        <v>43</v>
      </c>
      <c r="D47" s="2" t="s">
        <v>97</v>
      </c>
      <c r="E47" s="2">
        <v>4</v>
      </c>
      <c r="F47" s="2"/>
      <c r="G47" s="2"/>
      <c r="H47" s="2"/>
      <c r="I47" s="19">
        <v>4</v>
      </c>
    </row>
    <row r="48" spans="1:9" ht="47.25" x14ac:dyDescent="0.25">
      <c r="A48" s="2"/>
      <c r="B48" s="2"/>
      <c r="C48" s="27" t="s">
        <v>64</v>
      </c>
    </row>
    <row r="49" spans="1:9" ht="31.5" x14ac:dyDescent="0.25">
      <c r="A49" s="2"/>
      <c r="B49" s="2"/>
      <c r="C49" s="17"/>
      <c r="D49" s="2" t="s">
        <v>97</v>
      </c>
      <c r="E49" s="69" t="s">
        <v>52</v>
      </c>
      <c r="F49" s="70"/>
      <c r="G49" s="70"/>
      <c r="H49" s="71"/>
      <c r="I49" s="16">
        <v>4</v>
      </c>
    </row>
    <row r="50" spans="1:9" ht="200.25" customHeight="1" x14ac:dyDescent="0.25">
      <c r="A50" s="2">
        <v>2</v>
      </c>
      <c r="B50" s="2" t="s">
        <v>48</v>
      </c>
      <c r="C50" s="27" t="s">
        <v>40</v>
      </c>
      <c r="D50" s="3"/>
      <c r="E50" s="5"/>
      <c r="F50" s="6"/>
      <c r="G50" s="6"/>
      <c r="H50" s="6"/>
      <c r="I50" s="21"/>
    </row>
    <row r="51" spans="1:9" ht="31.5" x14ac:dyDescent="0.25">
      <c r="A51" s="2"/>
      <c r="B51" s="2"/>
      <c r="C51" s="13" t="s">
        <v>67</v>
      </c>
      <c r="D51" s="2" t="s">
        <v>66</v>
      </c>
      <c r="E51" s="2">
        <f>16*20</f>
        <v>320</v>
      </c>
      <c r="F51" s="2"/>
      <c r="G51" s="2"/>
      <c r="H51" s="2">
        <v>5</v>
      </c>
      <c r="I51" s="20">
        <f>+H51*E51</f>
        <v>1600</v>
      </c>
    </row>
    <row r="52" spans="1:9" x14ac:dyDescent="0.25">
      <c r="A52" s="2"/>
      <c r="B52" s="2"/>
      <c r="C52" s="13"/>
      <c r="D52" s="3" t="s">
        <v>66</v>
      </c>
      <c r="E52" s="69" t="s">
        <v>52</v>
      </c>
      <c r="F52" s="70"/>
      <c r="G52" s="70"/>
      <c r="H52" s="71"/>
      <c r="I52" s="21">
        <f>SUM(I51)</f>
        <v>1600</v>
      </c>
    </row>
    <row r="63" spans="1:9" ht="61.5" customHeight="1" x14ac:dyDescent="0.25"/>
    <row r="67" spans="1:9" x14ac:dyDescent="0.25">
      <c r="A67" s="4"/>
      <c r="B67" s="4"/>
      <c r="C67" s="8"/>
      <c r="D67" s="8"/>
      <c r="E67" s="9"/>
      <c r="F67" s="9"/>
      <c r="G67" s="9"/>
      <c r="H67" s="9"/>
      <c r="I67" s="22"/>
    </row>
  </sheetData>
  <mergeCells count="27">
    <mergeCell ref="E49:H49"/>
    <mergeCell ref="E52:H52"/>
    <mergeCell ref="E45:H45"/>
    <mergeCell ref="F6:G6"/>
    <mergeCell ref="E7:H7"/>
    <mergeCell ref="F9:G9"/>
    <mergeCell ref="F10:G10"/>
    <mergeCell ref="E11:H11"/>
    <mergeCell ref="E12:H12"/>
    <mergeCell ref="E15:H15"/>
    <mergeCell ref="E18:H18"/>
    <mergeCell ref="F20:G20"/>
    <mergeCell ref="E21:H21"/>
    <mergeCell ref="F23:G23"/>
    <mergeCell ref="E24:H24"/>
    <mergeCell ref="F26:G26"/>
    <mergeCell ref="E44:H44"/>
    <mergeCell ref="A1:I1"/>
    <mergeCell ref="F29:G29"/>
    <mergeCell ref="E37:H37"/>
    <mergeCell ref="F39:G39"/>
    <mergeCell ref="E31:H31"/>
    <mergeCell ref="E27:H27"/>
    <mergeCell ref="E40:H40"/>
    <mergeCell ref="F35:G35"/>
    <mergeCell ref="E36:H36"/>
    <mergeCell ref="F43:G43"/>
  </mergeCells>
  <pageMargins left="0.7" right="0.7" top="0.75" bottom="0.75" header="0.3" footer="0.3"/>
  <pageSetup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A3070-BB96-4DBE-869D-A64075CDB8B5}">
  <dimension ref="A2:F24"/>
  <sheetViews>
    <sheetView view="pageBreakPreview" zoomScaleNormal="100" zoomScaleSheetLayoutView="100" workbookViewId="0">
      <selection activeCell="F25" sqref="F25"/>
    </sheetView>
  </sheetViews>
  <sheetFormatPr defaultRowHeight="15" x14ac:dyDescent="0.25"/>
  <cols>
    <col min="1" max="1" width="6.5703125" customWidth="1"/>
    <col min="2" max="2" width="40.140625" customWidth="1"/>
    <col min="3" max="3" width="10" customWidth="1"/>
    <col min="4" max="4" width="9.7109375" customWidth="1"/>
    <col min="5" max="5" width="11.5703125" customWidth="1"/>
    <col min="6" max="6" width="12.7109375" customWidth="1"/>
    <col min="7" max="7" width="11.5703125" customWidth="1"/>
  </cols>
  <sheetData>
    <row r="2" spans="1:6" ht="15.75" x14ac:dyDescent="0.25">
      <c r="A2" s="75" t="s">
        <v>116</v>
      </c>
      <c r="B2" s="75"/>
      <c r="C2" s="35"/>
      <c r="D2" s="35"/>
      <c r="E2" s="35"/>
      <c r="F2" s="35"/>
    </row>
    <row r="3" spans="1:6" ht="15.75" x14ac:dyDescent="0.25">
      <c r="A3" s="42"/>
      <c r="B3" s="42"/>
      <c r="C3" s="35"/>
      <c r="D3" s="35"/>
      <c r="E3" s="35"/>
      <c r="F3" s="35"/>
    </row>
    <row r="4" spans="1:6" ht="49.5" customHeight="1" x14ac:dyDescent="0.25">
      <c r="A4" s="76" t="s">
        <v>92</v>
      </c>
      <c r="B4" s="76"/>
      <c r="C4" s="76"/>
      <c r="D4" s="76"/>
      <c r="E4" s="76"/>
      <c r="F4" s="76"/>
    </row>
    <row r="6" spans="1:6" x14ac:dyDescent="0.25">
      <c r="A6" s="31" t="s">
        <v>70</v>
      </c>
      <c r="B6" s="31" t="s">
        <v>71</v>
      </c>
      <c r="C6" s="31" t="s">
        <v>72</v>
      </c>
      <c r="D6" s="31" t="s">
        <v>73</v>
      </c>
      <c r="E6" s="31" t="s">
        <v>74</v>
      </c>
      <c r="F6" s="31" t="s">
        <v>75</v>
      </c>
    </row>
    <row r="7" spans="1:6" ht="31.5" x14ac:dyDescent="0.25">
      <c r="A7" s="33"/>
      <c r="B7" s="41" t="s">
        <v>95</v>
      </c>
      <c r="C7" s="33"/>
      <c r="D7" s="33"/>
      <c r="E7" s="33"/>
      <c r="F7" s="33"/>
    </row>
    <row r="8" spans="1:6" ht="15.75" x14ac:dyDescent="0.25">
      <c r="A8" s="33"/>
      <c r="B8" s="41" t="s">
        <v>80</v>
      </c>
      <c r="C8" s="33"/>
      <c r="D8" s="33"/>
      <c r="E8" s="33"/>
      <c r="F8" s="33"/>
    </row>
    <row r="9" spans="1:6" ht="63" x14ac:dyDescent="0.25">
      <c r="A9" s="33">
        <v>7927</v>
      </c>
      <c r="B9" s="41" t="s">
        <v>96</v>
      </c>
      <c r="C9" s="33" t="s">
        <v>13</v>
      </c>
      <c r="D9" s="33">
        <v>2</v>
      </c>
      <c r="E9" s="33">
        <v>35</v>
      </c>
      <c r="F9" s="34">
        <f>+E9*D9</f>
        <v>70</v>
      </c>
    </row>
    <row r="10" spans="1:6" ht="15.75" x14ac:dyDescent="0.25">
      <c r="A10" s="33">
        <v>367</v>
      </c>
      <c r="B10" s="38" t="s">
        <v>81</v>
      </c>
      <c r="C10" s="33" t="s">
        <v>82</v>
      </c>
      <c r="D10" s="33">
        <v>0.1</v>
      </c>
      <c r="E10" s="33">
        <v>5156</v>
      </c>
      <c r="F10" s="34">
        <f>+E10*D10</f>
        <v>515.6</v>
      </c>
    </row>
    <row r="11" spans="1:6" ht="15.75" x14ac:dyDescent="0.25">
      <c r="A11" s="33"/>
      <c r="B11" s="38" t="s">
        <v>83</v>
      </c>
      <c r="C11" s="33" t="s">
        <v>84</v>
      </c>
      <c r="D11" s="33">
        <v>1</v>
      </c>
      <c r="E11" s="33">
        <v>2.27</v>
      </c>
      <c r="F11" s="34">
        <f>+E11*D11</f>
        <v>2.27</v>
      </c>
    </row>
    <row r="12" spans="1:6" ht="15.75" x14ac:dyDescent="0.25">
      <c r="A12" s="33"/>
      <c r="B12" s="41" t="s">
        <v>85</v>
      </c>
      <c r="C12" s="33"/>
      <c r="D12" s="33"/>
      <c r="E12" s="33"/>
      <c r="F12" s="34"/>
    </row>
    <row r="13" spans="1:6" ht="15.75" x14ac:dyDescent="0.25">
      <c r="A13" s="33">
        <v>122</v>
      </c>
      <c r="B13" s="38" t="s">
        <v>86</v>
      </c>
      <c r="C13" s="33" t="s">
        <v>87</v>
      </c>
      <c r="D13" s="33">
        <v>1</v>
      </c>
      <c r="E13" s="33">
        <v>897</v>
      </c>
      <c r="F13" s="34">
        <f>+E13*D13</f>
        <v>897</v>
      </c>
    </row>
    <row r="14" spans="1:6" ht="15.75" x14ac:dyDescent="0.25">
      <c r="A14" s="33">
        <v>114</v>
      </c>
      <c r="B14" s="38" t="s">
        <v>93</v>
      </c>
      <c r="C14" s="33" t="s">
        <v>87</v>
      </c>
      <c r="D14" s="33">
        <v>1</v>
      </c>
      <c r="E14" s="33">
        <v>736</v>
      </c>
      <c r="F14" s="34">
        <f>+E14*D14</f>
        <v>736</v>
      </c>
    </row>
    <row r="15" spans="1:6" ht="15.75" x14ac:dyDescent="0.25">
      <c r="A15" s="33"/>
      <c r="B15" s="36" t="s">
        <v>76</v>
      </c>
      <c r="C15" s="33"/>
      <c r="D15" s="33"/>
      <c r="E15" s="33"/>
      <c r="F15" s="34">
        <f>SUM(F9:F14)</f>
        <v>2220.87</v>
      </c>
    </row>
    <row r="16" spans="1:6" ht="15.75" x14ac:dyDescent="0.25">
      <c r="A16" s="33"/>
      <c r="B16" s="37" t="s">
        <v>77</v>
      </c>
      <c r="C16" s="33"/>
      <c r="D16" s="33"/>
      <c r="E16" s="33"/>
      <c r="F16" s="34">
        <f>+F15*0.01</f>
        <v>22.2087</v>
      </c>
    </row>
    <row r="17" spans="1:6" ht="15.75" x14ac:dyDescent="0.25">
      <c r="A17" s="33"/>
      <c r="B17" s="37" t="s">
        <v>78</v>
      </c>
      <c r="C17" s="33"/>
      <c r="D17" s="33"/>
      <c r="E17" s="33"/>
      <c r="F17" s="34">
        <f>SUM(F15:F16)</f>
        <v>2243.0787</v>
      </c>
    </row>
    <row r="18" spans="1:6" ht="15.75" x14ac:dyDescent="0.25">
      <c r="A18" s="33"/>
      <c r="B18" s="37" t="s">
        <v>78</v>
      </c>
      <c r="C18" s="33"/>
      <c r="D18" s="33"/>
      <c r="E18" s="33"/>
      <c r="F18" s="34">
        <f>SUM(F17:F17)</f>
        <v>2243.0787</v>
      </c>
    </row>
    <row r="19" spans="1:6" ht="15.75" x14ac:dyDescent="0.25">
      <c r="A19" s="33"/>
      <c r="B19" s="37" t="s">
        <v>79</v>
      </c>
      <c r="C19" s="33"/>
      <c r="D19" s="33"/>
      <c r="E19" s="33"/>
      <c r="F19" s="34">
        <f>+F18*0.15</f>
        <v>336.46180499999997</v>
      </c>
    </row>
    <row r="20" spans="1:6" ht="15.75" x14ac:dyDescent="0.25">
      <c r="A20" s="33"/>
      <c r="B20" s="37" t="s">
        <v>78</v>
      </c>
      <c r="C20" s="33"/>
      <c r="D20" s="33"/>
      <c r="E20" s="33"/>
      <c r="F20" s="34">
        <f>SUM(F18:F19)</f>
        <v>2579.5405049999999</v>
      </c>
    </row>
    <row r="21" spans="1:6" ht="15.75" x14ac:dyDescent="0.25">
      <c r="A21" s="33"/>
      <c r="B21" s="37" t="s">
        <v>88</v>
      </c>
      <c r="C21" s="33"/>
      <c r="D21" s="33"/>
      <c r="E21" s="33"/>
      <c r="F21" s="34">
        <f>+F20*1%</f>
        <v>25.795405049999999</v>
      </c>
    </row>
    <row r="22" spans="1:6" ht="15.75" x14ac:dyDescent="0.25">
      <c r="A22" s="38"/>
      <c r="B22" s="37" t="s">
        <v>89</v>
      </c>
      <c r="C22" s="38"/>
      <c r="D22" s="38"/>
      <c r="E22" s="38"/>
      <c r="F22" s="39">
        <f>SUM(F20:F21)</f>
        <v>2605.3359100500002</v>
      </c>
    </row>
    <row r="23" spans="1:6" ht="15.75" x14ac:dyDescent="0.25">
      <c r="A23" s="38"/>
      <c r="B23" s="37" t="s">
        <v>90</v>
      </c>
      <c r="C23" s="38"/>
      <c r="D23" s="38"/>
      <c r="E23" s="38"/>
      <c r="F23" s="34">
        <f>+F22/100</f>
        <v>26.053359100500003</v>
      </c>
    </row>
    <row r="24" spans="1:6" ht="15.75" x14ac:dyDescent="0.25">
      <c r="A24" s="38"/>
      <c r="B24" s="37" t="s">
        <v>91</v>
      </c>
      <c r="C24" s="38"/>
      <c r="D24" s="38"/>
      <c r="E24" s="38"/>
      <c r="F24" s="40">
        <v>26</v>
      </c>
    </row>
  </sheetData>
  <mergeCells count="2">
    <mergeCell ref="A2:B2"/>
    <mergeCell ref="A4:F4"/>
  </mergeCells>
  <pageMargins left="0.7" right="0.7" top="0.75" bottom="0.75" header="0.3" footer="0.3"/>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389B7-2B2D-45EE-8CE6-CDDFAF3DE171}">
  <dimension ref="A8:C16"/>
  <sheetViews>
    <sheetView zoomScale="130" zoomScaleNormal="130" workbookViewId="0">
      <selection activeCell="C8" sqref="C8"/>
    </sheetView>
  </sheetViews>
  <sheetFormatPr defaultRowHeight="15" x14ac:dyDescent="0.25"/>
  <cols>
    <col min="2" max="2" width="19" customWidth="1"/>
    <col min="3" max="3" width="17.7109375" customWidth="1"/>
  </cols>
  <sheetData>
    <row r="8" spans="1:3" x14ac:dyDescent="0.25">
      <c r="A8" s="77" t="s">
        <v>103</v>
      </c>
      <c r="B8" s="44" t="s">
        <v>102</v>
      </c>
      <c r="C8" s="45">
        <v>100</v>
      </c>
    </row>
    <row r="9" spans="1:3" x14ac:dyDescent="0.25">
      <c r="A9" s="78"/>
      <c r="B9" s="44" t="s">
        <v>104</v>
      </c>
      <c r="C9" s="45" t="s">
        <v>105</v>
      </c>
    </row>
    <row r="10" spans="1:3" x14ac:dyDescent="0.25">
      <c r="A10" s="78"/>
      <c r="B10" s="44"/>
      <c r="C10" s="45"/>
    </row>
    <row r="11" spans="1:3" x14ac:dyDescent="0.25">
      <c r="A11" s="78"/>
      <c r="B11" s="44" t="s">
        <v>106</v>
      </c>
      <c r="C11" s="48">
        <v>148.9</v>
      </c>
    </row>
    <row r="12" spans="1:3" x14ac:dyDescent="0.25">
      <c r="A12" s="78"/>
      <c r="B12" s="44" t="s">
        <v>111</v>
      </c>
      <c r="C12" s="47">
        <v>153.80000000000001</v>
      </c>
    </row>
    <row r="13" spans="1:3" x14ac:dyDescent="0.25">
      <c r="A13" s="78"/>
      <c r="B13" s="44"/>
      <c r="C13" s="45"/>
    </row>
    <row r="14" spans="1:3" x14ac:dyDescent="0.25">
      <c r="A14" s="78"/>
      <c r="B14" s="44" t="s">
        <v>107</v>
      </c>
      <c r="C14" s="46">
        <f>(C12-C11)/C11</f>
        <v>3.2907991940899967E-2</v>
      </c>
    </row>
    <row r="15" spans="1:3" x14ac:dyDescent="0.25">
      <c r="A15" s="78"/>
      <c r="B15" s="44"/>
      <c r="C15" s="45"/>
    </row>
    <row r="16" spans="1:3" x14ac:dyDescent="0.25">
      <c r="A16" s="79"/>
      <c r="B16" s="44" t="s">
        <v>108</v>
      </c>
      <c r="C16" s="45">
        <f>C8+C8*C14</f>
        <v>103.29079919409</v>
      </c>
    </row>
  </sheetData>
  <mergeCells count="1">
    <mergeCell ref="A8:A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BOQ</vt:lpstr>
      <vt:lpstr>Quantity Calculation</vt:lpstr>
      <vt:lpstr>Rate Analysis</vt:lpstr>
      <vt:lpstr>NS3</vt:lpstr>
      <vt:lpstr>BOQ!Print_Area</vt:lpstr>
      <vt:lpstr>'Quantity Calculation'!Print_Area</vt:lpstr>
      <vt:lpstr>'Rate Analysis'!Print_Area</vt:lpstr>
      <vt:lpstr>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NANDAN</dc:creator>
  <cp:lastModifiedBy>Sandeep Singh {संदीप सिंह}</cp:lastModifiedBy>
  <cp:lastPrinted>2025-09-09T06:15:46Z</cp:lastPrinted>
  <dcterms:created xsi:type="dcterms:W3CDTF">2018-09-13T05:46:55Z</dcterms:created>
  <dcterms:modified xsi:type="dcterms:W3CDTF">2025-12-31T06:23:29Z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2025-09-05T10:52:55Z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debd5616-cda4-4daf-bac3-7f6b2e84ba6a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